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развитие им.комплекса" sheetId="1" r:id="rId1"/>
    <sheet name="мун.служба" sheetId="3" r:id="rId2"/>
    <sheet name="глава+адм+моб.подготовка" sheetId="7" r:id="rId3"/>
  </sheets>
  <definedNames>
    <definedName name="_xlnm.Print_Titles" localSheetId="1">мун.служба!$7:$9</definedName>
  </definedNames>
  <calcPr calcId="145621" iterate="1"/>
</workbook>
</file>

<file path=xl/calcChain.xml><?xml version="1.0" encoding="utf-8"?>
<calcChain xmlns="http://schemas.openxmlformats.org/spreadsheetml/2006/main">
  <c r="I16" i="7" l="1"/>
  <c r="I20" i="7"/>
  <c r="I15" i="3"/>
  <c r="I13" i="3"/>
  <c r="I12" i="1"/>
  <c r="K16" i="7" l="1"/>
  <c r="I16" i="1" l="1"/>
  <c r="I15" i="1" l="1"/>
  <c r="I18" i="7" l="1"/>
  <c r="H20" i="7" l="1"/>
  <c r="H18" i="7"/>
  <c r="H16" i="7"/>
  <c r="H14" i="7"/>
  <c r="H15" i="3"/>
  <c r="H13" i="3"/>
  <c r="H12" i="1"/>
  <c r="H15" i="1" l="1"/>
  <c r="H16" i="1" l="1"/>
  <c r="H12" i="7" l="1"/>
  <c r="I12" i="7"/>
  <c r="J12" i="7"/>
  <c r="K12" i="7"/>
  <c r="G12" i="7"/>
  <c r="F20" i="7"/>
  <c r="F19" i="7" s="1"/>
  <c r="K19" i="7"/>
  <c r="J19" i="7"/>
  <c r="I19" i="7"/>
  <c r="H19" i="7"/>
  <c r="G19" i="7"/>
  <c r="E19" i="7"/>
  <c r="G18" i="7" l="1"/>
  <c r="G16" i="7"/>
  <c r="G14" i="7"/>
  <c r="G13" i="3" l="1"/>
  <c r="G15" i="3"/>
  <c r="G15" i="1"/>
  <c r="G12" i="1"/>
  <c r="G22" i="7" l="1"/>
  <c r="G16" i="1"/>
  <c r="F24" i="7" l="1"/>
  <c r="F23" i="7" s="1"/>
  <c r="K23" i="7"/>
  <c r="J23" i="7"/>
  <c r="I23" i="7"/>
  <c r="H23" i="7"/>
  <c r="G23" i="7"/>
  <c r="E23" i="7"/>
  <c r="E28" i="1" l="1"/>
  <c r="E31" i="1" l="1"/>
  <c r="F27" i="1"/>
  <c r="K26" i="1"/>
  <c r="J26" i="1"/>
  <c r="I26" i="1"/>
  <c r="H26" i="1"/>
  <c r="G26" i="1"/>
  <c r="F26" i="1"/>
  <c r="E26" i="1"/>
  <c r="K25" i="1"/>
  <c r="K24" i="1" s="1"/>
  <c r="J25" i="1"/>
  <c r="I25" i="1"/>
  <c r="H25" i="1"/>
  <c r="G25" i="1"/>
  <c r="F25" i="1"/>
  <c r="E25" i="1"/>
  <c r="E24" i="1" s="1"/>
  <c r="J24" i="1"/>
  <c r="I24" i="1"/>
  <c r="H24" i="1"/>
  <c r="G24" i="1"/>
  <c r="F24" i="1"/>
  <c r="F12" i="1" l="1"/>
  <c r="E16" i="7" l="1"/>
  <c r="E12" i="7" l="1"/>
  <c r="I27" i="7" l="1"/>
  <c r="J27" i="7"/>
  <c r="K27" i="7"/>
  <c r="H17" i="7" l="1"/>
  <c r="G11" i="1"/>
  <c r="F18" i="7"/>
  <c r="F17" i="7" s="1"/>
  <c r="F22" i="7"/>
  <c r="F21" i="7" s="1"/>
  <c r="K21" i="7"/>
  <c r="J21" i="7"/>
  <c r="I21" i="7"/>
  <c r="H21" i="7"/>
  <c r="G21" i="7"/>
  <c r="E21" i="7"/>
  <c r="I11" i="7"/>
  <c r="J11" i="7"/>
  <c r="K11" i="7"/>
  <c r="G11" i="7"/>
  <c r="I11" i="3"/>
  <c r="J11" i="3"/>
  <c r="K11" i="3"/>
  <c r="E11" i="1"/>
  <c r="E10" i="1" s="1"/>
  <c r="H11" i="1"/>
  <c r="I11" i="1"/>
  <c r="J11" i="1"/>
  <c r="K11" i="1"/>
  <c r="H11" i="3"/>
  <c r="G11" i="3"/>
  <c r="E11" i="3"/>
  <c r="F15" i="3"/>
  <c r="F14" i="3" s="1"/>
  <c r="K14" i="3"/>
  <c r="J14" i="3"/>
  <c r="I14" i="3"/>
  <c r="H14" i="3"/>
  <c r="G14" i="3"/>
  <c r="E14" i="3"/>
  <c r="I17" i="7"/>
  <c r="J17" i="7"/>
  <c r="K17" i="7"/>
  <c r="G17" i="7"/>
  <c r="I15" i="7"/>
  <c r="J15" i="7"/>
  <c r="K15" i="7"/>
  <c r="G15" i="7"/>
  <c r="F14" i="7"/>
  <c r="F13" i="7" s="1"/>
  <c r="I13" i="7"/>
  <c r="J13" i="7"/>
  <c r="K13" i="7"/>
  <c r="H13" i="7"/>
  <c r="G13" i="7"/>
  <c r="K10" i="1" l="1"/>
  <c r="K31" i="1"/>
  <c r="J10" i="1"/>
  <c r="J31" i="1"/>
  <c r="I10" i="1"/>
  <c r="I31" i="1"/>
  <c r="H10" i="1"/>
  <c r="H31" i="1"/>
  <c r="G10" i="1"/>
  <c r="G31" i="1"/>
  <c r="G28" i="1" s="1"/>
  <c r="G27" i="7"/>
  <c r="G25" i="7" s="1"/>
  <c r="E17" i="7"/>
  <c r="E13" i="7"/>
  <c r="F13" i="3"/>
  <c r="F12" i="3" s="1"/>
  <c r="H12" i="3"/>
  <c r="I12" i="3"/>
  <c r="J12" i="3"/>
  <c r="K12" i="3"/>
  <c r="G12" i="3"/>
  <c r="G10" i="3"/>
  <c r="H10" i="3"/>
  <c r="J10" i="3"/>
  <c r="K10" i="3"/>
  <c r="E18" i="3"/>
  <c r="E16" i="3" s="1"/>
  <c r="E12" i="3"/>
  <c r="I10" i="3" l="1"/>
  <c r="F11" i="3"/>
  <c r="F10" i="3" s="1"/>
  <c r="J18" i="3"/>
  <c r="H18" i="3"/>
  <c r="H16" i="3" s="1"/>
  <c r="J16" i="3"/>
  <c r="E10" i="3"/>
  <c r="K18" i="3"/>
  <c r="I18" i="3"/>
  <c r="G18" i="3"/>
  <c r="E27" i="7"/>
  <c r="E11" i="7"/>
  <c r="E15" i="7"/>
  <c r="G21" i="1"/>
  <c r="H21" i="1"/>
  <c r="I21" i="1"/>
  <c r="J21" i="1"/>
  <c r="K21" i="1"/>
  <c r="E21" i="1"/>
  <c r="G22" i="1"/>
  <c r="H22" i="1"/>
  <c r="I22" i="1"/>
  <c r="J22" i="1"/>
  <c r="K22" i="1"/>
  <c r="F23" i="1"/>
  <c r="F22" i="1" s="1"/>
  <c r="F18" i="3" l="1"/>
  <c r="F16" i="3" s="1"/>
  <c r="I20" i="1"/>
  <c r="I30" i="1"/>
  <c r="E20" i="1"/>
  <c r="E30" i="1"/>
  <c r="K20" i="1"/>
  <c r="K30" i="1"/>
  <c r="H20" i="1"/>
  <c r="H30" i="1"/>
  <c r="J20" i="1"/>
  <c r="J30" i="1"/>
  <c r="I16" i="3"/>
  <c r="G16" i="3"/>
  <c r="G35" i="7"/>
  <c r="K16" i="3"/>
  <c r="G20" i="1"/>
  <c r="G30" i="1"/>
  <c r="F21" i="1"/>
  <c r="E22" i="1"/>
  <c r="F14" i="1"/>
  <c r="F13" i="1"/>
  <c r="F15" i="1"/>
  <c r="K36" i="7" l="1"/>
  <c r="K28" i="1"/>
  <c r="J36" i="7"/>
  <c r="J28" i="1"/>
  <c r="I36" i="7"/>
  <c r="I28" i="1"/>
  <c r="H36" i="7"/>
  <c r="H28" i="1"/>
  <c r="G36" i="7"/>
  <c r="G34" i="7" s="1"/>
  <c r="F20" i="1"/>
  <c r="F30" i="1"/>
  <c r="F18" i="1"/>
  <c r="F19" i="1"/>
  <c r="F17" i="1"/>
  <c r="F16" i="1" l="1"/>
  <c r="F11" i="1" s="1"/>
  <c r="F10" i="1" s="1"/>
  <c r="J25" i="7"/>
  <c r="K25" i="7"/>
  <c r="K35" i="7" l="1"/>
  <c r="K34" i="7" s="1"/>
  <c r="J35" i="7"/>
  <c r="J34" i="7" s="1"/>
  <c r="F31" i="1"/>
  <c r="F28" i="1" s="1"/>
  <c r="E25" i="7"/>
  <c r="I25" i="7"/>
  <c r="I35" i="7" l="1"/>
  <c r="I34" i="7" s="1"/>
  <c r="F36" i="7" l="1"/>
  <c r="H15" i="7" l="1"/>
  <c r="F16" i="7"/>
  <c r="F15" i="7" s="1"/>
  <c r="F12" i="7"/>
  <c r="F11" i="7" s="1"/>
  <c r="H27" i="7" l="1"/>
  <c r="H11" i="7"/>
  <c r="F27" i="7" l="1"/>
  <c r="F25" i="7" s="1"/>
  <c r="H25" i="7"/>
  <c r="H35" i="7"/>
  <c r="F35" i="7" l="1"/>
  <c r="F34" i="7" s="1"/>
  <c r="H34" i="7"/>
</calcChain>
</file>

<file path=xl/sharedStrings.xml><?xml version="1.0" encoding="utf-8"?>
<sst xmlns="http://schemas.openxmlformats.org/spreadsheetml/2006/main" count="193" uniqueCount="76">
  <si>
    <t>№ п/п</t>
  </si>
  <si>
    <t>Мероприятия по реализации подпрограммы</t>
  </si>
  <si>
    <t>Срок исполнения мероприятия (годы)</t>
  </si>
  <si>
    <t>Источники финансирования</t>
  </si>
  <si>
    <t>Всего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</si>
  <si>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</si>
  <si>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</si>
  <si>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</si>
  <si>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2020 год</t>
  </si>
  <si>
    <t>2021 год</t>
  </si>
  <si>
    <t>1.</t>
  </si>
  <si>
    <t>Средства местного бюджета</t>
  </si>
  <si>
    <t>1.1.</t>
  </si>
  <si>
    <t>2.</t>
  </si>
  <si>
    <t>2.1.</t>
  </si>
  <si>
    <t>Итого по подпрограмме</t>
  </si>
  <si>
    <t>В том числе:</t>
  </si>
  <si>
    <t>Итого</t>
  </si>
  <si>
    <t>1.2.</t>
  </si>
  <si>
    <t>Средства бюджета Московской области</t>
  </si>
  <si>
    <t>Администрация ЗАТО городской округ Молодежный</t>
  </si>
  <si>
    <t>Средства бюджета ЗАТО городской округ Молодежный</t>
  </si>
  <si>
    <t>1.3.</t>
  </si>
  <si>
    <t>Источник финансирования</t>
  </si>
  <si>
    <t>Всего, в том числе</t>
  </si>
  <si>
    <t>Оценка рыночной стоимости имущества</t>
  </si>
  <si>
    <t>ИТОГО ПО ПРОГРАММЕ</t>
  </si>
  <si>
    <t>2022 год</t>
  </si>
  <si>
    <t>2023 год</t>
  </si>
  <si>
    <t>2024 год</t>
  </si>
  <si>
    <t>Объем финансирова-ния мероприятия в 2019 году (тыс. рублей)</t>
  </si>
  <si>
    <t>Основное мероприятие 02. Управление имуществом, находящимся в муниципальной собственности, и выполнение кадастровых работ</t>
  </si>
  <si>
    <t>2020-2024</t>
  </si>
  <si>
    <t>1.1.1.</t>
  </si>
  <si>
    <t>Обеспечение сохранности, учета и эффективного использования имущества муниципальной казны</t>
  </si>
  <si>
    <t>1.1.2.</t>
  </si>
  <si>
    <t>1.3.1.</t>
  </si>
  <si>
    <t>1.3.2.</t>
  </si>
  <si>
    <t>1.3.3.</t>
  </si>
  <si>
    <t>Организация проведения открытого аукциона на право заключения муниципального контракта на выполнение кадастровых работ</t>
  </si>
  <si>
    <t>Организация мероприятий по технической инвентаризации и постановке на кадастровый учет муниципального имущества</t>
  </si>
  <si>
    <t xml:space="preserve"> Заключение договора на  проведение  Топографической съемки земельных участков</t>
  </si>
  <si>
    <t>Основное мероприятие 03. Создание условий для реализации государственных полномочий в области земельных отношений</t>
  </si>
  <si>
    <t>Эффективность работы по взысканию задолженности по арендной плате за муниципальное имущество, 100% Эффективность реализации бюджета, в части доходов от арендной платы и продажи муниципального имущества, 100% Предоставление земельных участков многодетным семьям, 100%</t>
  </si>
  <si>
    <t>Источники финансиро-вания</t>
  </si>
  <si>
    <t>Объем финанси-рования мероп-риятия в 2019 году (тыс. рублей)</t>
  </si>
  <si>
    <t>Перечень мероприятий подпрограммы I «Развитие имущественного комплекса».</t>
  </si>
  <si>
    <t>Перечень мероприятий подпрограммы III «Совершенствование муниципальной службы Московской области»</t>
  </si>
  <si>
    <t xml:space="preserve">Перечень мероприятий подпрограммы V «Обеспечивающая подпрограмма» </t>
  </si>
  <si>
    <t>Основное мероприятие 01. Создание условий для реализации полномочий органов местного самоуправления</t>
  </si>
  <si>
    <t xml:space="preserve"> </t>
  </si>
  <si>
    <t>1.4.</t>
  </si>
  <si>
    <t xml:space="preserve">Проверка использования земель 100%             Доля государственных и муниципальных услуг в области земельных отношений, по которым соблюдены регламентные сроки оказания услуг, к общему количеству государственных и муниципальных услуг в области земельных отношений, оказанных ОМСУ 100 %   Прирост земельного налога 100 %                </t>
  </si>
  <si>
    <t xml:space="preserve">Основное мероприятие 01
Организация профессионального развития муниципальных служащих Московской области
</t>
  </si>
  <si>
    <t>Мероприятие 02.01.                 Расходы, связанные с владением, пользованием и распоряжением имуществом, находящимся в муниципальной собственности городского округа</t>
  </si>
  <si>
    <t xml:space="preserve">Мероприятие 02.02.                 Взносы на капитальный ремонт общего имущества многоквартирных домов    </t>
  </si>
  <si>
    <t>Мероприятие 02.03.  Организация в соответствии с Федеральным законом от 24 июля 2007 г. №221-ФЗ «О государственном кадастре недвижимости» выполнения комплексных кадастровых работ и утверждение карты-плана территории</t>
  </si>
  <si>
    <t>Мероприятие 03.01. Осуществление государственных полномочий Московской области в области земельных отношений</t>
  </si>
  <si>
    <t xml:space="preserve">Мероприятие 01.01.
Организация и проведение мероприятий по обучению, переобучению, повышению квалификации и обмену опытом специалистов
</t>
  </si>
  <si>
    <t xml:space="preserve">Мероприятие 01.02.
Организация работы по повышению квалификации муниципальных служащих, в т.ч. участие в краткосрочных семинарах                   
</t>
  </si>
  <si>
    <t xml:space="preserve">Мероприятие 01.01. Функционирование высшего должностного лица </t>
  </si>
  <si>
    <t>Мероприятие 01.02. Расходы на обеспечение деятельности администрации</t>
  </si>
  <si>
    <t>Мероприятие 01.08. Организация и осуществление мероприятий по мобилизационной подготовке</t>
  </si>
  <si>
    <t>Мероприятие 01.10. Взносы в общественные организации (Уплата членских взносов членами Совета муниципальных образований Московской области)</t>
  </si>
  <si>
    <t>3.</t>
  </si>
  <si>
    <t>3.1.</t>
  </si>
  <si>
    <t xml:space="preserve">Основное мероприятие 07.
Создание условий для реализации полномочий органов местного самоуправления
</t>
  </si>
  <si>
    <t xml:space="preserve">Мероприятие 07.01.
Обеспечение деятельности муниципальных органов в сфере земельно-имущественных отношений
</t>
  </si>
  <si>
    <t>Мероприятие 01.51. Оплата расходов в связи с проведением экспертизы (не типовое мероприятие)</t>
  </si>
  <si>
    <t>1.5.</t>
  </si>
  <si>
    <t>Приложение №2  к  постановлению Администрации ЗАТО городской округ Молодежный Московской области  от 29.12.2020 г . № 431</t>
  </si>
  <si>
    <t>Приложение № 1 к  постановлению Администрации ЗАТО городской округ Молодёжный Московской области  от 25.02.2021 г . № 38</t>
  </si>
  <si>
    <t>Приложение № 1 к  постановлению Администрации ЗАТО городской округ Молодёжный Московской области  от _____.06.2021 г . № ____</t>
  </si>
  <si>
    <t>1.6.</t>
  </si>
  <si>
    <t>Мероприятие 1.9
Взносы в уставной капитал муниципальных предприятий</t>
  </si>
  <si>
    <t>2021-2024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</si>
</sst>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6" fillId="0" borderId="0"/>
  </cellStyleXfs>
  <cellXfs count="132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Fill="1"/>
    <xf numFmtId="2" fontId="0" fillId="0" borderId="0" xfId="0" applyNumberFormat="1" applyFill="1"/>
    <xf numFmtId="1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2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7" fillId="0" borderId="0" xfId="0" applyFont="1"/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7" fillId="0" borderId="0" xfId="0" applyFont="1" applyFill="1"/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 wrapText="1"/>
    </xf>
    <xf numFmtId="0" fontId="15" fillId="0" borderId="0" xfId="0" applyFont="1" applyAlignment="1"/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0" fontId="17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8" fillId="0" borderId="0" xfId="0" applyFont="1" applyFill="1" applyAlignment="1"/>
    <xf numFmtId="0" fontId="11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5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0" fillId="0" borderId="0" xfId="0" applyFont="1" applyFill="1"/>
    <xf numFmtId="0" fontId="21" fillId="0" borderId="1" xfId="0" applyFont="1" applyFill="1" applyBorder="1" applyAlignment="1">
      <alignment horizontal="center" vertical="top" wrapText="1"/>
    </xf>
    <xf numFmtId="2" fontId="21" fillId="0" borderId="1" xfId="0" applyNumberFormat="1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vertical="top" wrapText="1"/>
    </xf>
    <xf numFmtId="2" fontId="18" fillId="0" borderId="1" xfId="0" applyNumberFormat="1" applyFont="1" applyFill="1" applyBorder="1" applyAlignment="1">
      <alignment horizontal="center" vertical="top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8" fillId="0" borderId="7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vertical="top" wrapText="1"/>
    </xf>
    <xf numFmtId="2" fontId="19" fillId="0" borderId="1" xfId="0" applyNumberFormat="1" applyFont="1" applyFill="1" applyBorder="1" applyAlignment="1">
      <alignment horizontal="center" vertical="top" wrapText="1"/>
    </xf>
    <xf numFmtId="0" fontId="24" fillId="0" borderId="0" xfId="0" applyFont="1" applyFill="1"/>
    <xf numFmtId="0" fontId="25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left"/>
    </xf>
    <xf numFmtId="0" fontId="11" fillId="0" borderId="3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2" fontId="18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top" wrapText="1"/>
    </xf>
    <xf numFmtId="1" fontId="16" fillId="0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49" fontId="27" fillId="0" borderId="0" xfId="1" applyNumberFormat="1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2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16" fontId="2" fillId="0" borderId="2" xfId="0" applyNumberFormat="1" applyFont="1" applyFill="1" applyBorder="1" applyAlignment="1">
      <alignment horizontal="center" vertical="top" wrapText="1"/>
    </xf>
    <xf numFmtId="16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4" fontId="14" fillId="0" borderId="2" xfId="0" applyNumberFormat="1" applyFont="1" applyBorder="1" applyAlignment="1">
      <alignment horizontal="center" vertical="top" wrapText="1"/>
    </xf>
    <xf numFmtId="14" fontId="14" fillId="0" borderId="3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6" fontId="1" fillId="0" borderId="2" xfId="0" applyNumberFormat="1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top" wrapText="1"/>
    </xf>
    <xf numFmtId="0" fontId="18" fillId="0" borderId="3" xfId="0" applyFont="1" applyFill="1" applyBorder="1" applyAlignment="1">
      <alignment vertical="top" wrapText="1"/>
    </xf>
    <xf numFmtId="16" fontId="18" fillId="0" borderId="2" xfId="0" applyNumberFormat="1" applyFont="1" applyFill="1" applyBorder="1" applyAlignment="1">
      <alignment horizontal="center" vertical="top" wrapText="1"/>
    </xf>
    <xf numFmtId="16" fontId="18" fillId="0" borderId="3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10" xfId="1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36"/>
  <sheetViews>
    <sheetView topLeftCell="A9" zoomScaleNormal="100" workbookViewId="0">
      <selection activeCell="O15" sqref="O15"/>
    </sheetView>
  </sheetViews>
  <sheetFormatPr defaultRowHeight="15" x14ac:dyDescent="0.25"/>
  <cols>
    <col min="1" max="1" width="6.5703125" customWidth="1"/>
    <col min="2" max="2" width="23.7109375" customWidth="1"/>
    <col min="3" max="3" width="11.140625" customWidth="1"/>
    <col min="4" max="4" width="11" customWidth="1"/>
    <col min="5" max="5" width="11.28515625" style="2" customWidth="1"/>
    <col min="6" max="11" width="9.140625" style="2"/>
    <col min="12" max="12" width="14.85546875" style="2" customWidth="1"/>
    <col min="13" max="13" width="16.28515625" style="2" customWidth="1"/>
  </cols>
  <sheetData>
    <row r="3" spans="1:15" ht="60.75" customHeight="1" x14ac:dyDescent="0.25">
      <c r="K3" s="95" t="s">
        <v>71</v>
      </c>
      <c r="L3" s="95"/>
      <c r="M3" s="95"/>
    </row>
    <row r="4" spans="1:15" ht="15.75" x14ac:dyDescent="0.25">
      <c r="L4" s="27"/>
      <c r="M4" s="27"/>
    </row>
    <row r="5" spans="1:15" ht="41.25" customHeight="1" x14ac:dyDescent="0.3">
      <c r="A5" s="96" t="s">
        <v>46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</row>
    <row r="7" spans="1:15" ht="92.25" customHeight="1" x14ac:dyDescent="0.25">
      <c r="A7" s="99" t="s">
        <v>0</v>
      </c>
      <c r="B7" s="100" t="s">
        <v>1</v>
      </c>
      <c r="C7" s="100" t="s">
        <v>2</v>
      </c>
      <c r="D7" s="100" t="s">
        <v>3</v>
      </c>
      <c r="E7" s="98" t="s">
        <v>30</v>
      </c>
      <c r="F7" s="98" t="s">
        <v>4</v>
      </c>
      <c r="G7" s="97" t="s">
        <v>5</v>
      </c>
      <c r="H7" s="97"/>
      <c r="I7" s="97"/>
      <c r="J7" s="97"/>
      <c r="K7" s="97"/>
      <c r="L7" s="98" t="s">
        <v>6</v>
      </c>
      <c r="M7" s="98" t="s">
        <v>7</v>
      </c>
    </row>
    <row r="8" spans="1:15" x14ac:dyDescent="0.25">
      <c r="A8" s="99"/>
      <c r="B8" s="100"/>
      <c r="C8" s="100"/>
      <c r="D8" s="100"/>
      <c r="E8" s="98"/>
      <c r="F8" s="98"/>
      <c r="G8" s="58" t="s">
        <v>8</v>
      </c>
      <c r="H8" s="60" t="s">
        <v>9</v>
      </c>
      <c r="I8" s="59" t="s">
        <v>27</v>
      </c>
      <c r="J8" s="59" t="s">
        <v>28</v>
      </c>
      <c r="K8" s="59" t="s">
        <v>29</v>
      </c>
      <c r="L8" s="98"/>
      <c r="M8" s="98"/>
    </row>
    <row r="9" spans="1:15" x14ac:dyDescent="0.25">
      <c r="A9" s="7">
        <v>1</v>
      </c>
      <c r="B9" s="9">
        <v>2</v>
      </c>
      <c r="C9" s="7">
        <v>3</v>
      </c>
      <c r="D9" s="7">
        <v>4</v>
      </c>
      <c r="E9" s="26">
        <v>5</v>
      </c>
      <c r="F9" s="26">
        <v>6</v>
      </c>
      <c r="G9" s="35">
        <v>7</v>
      </c>
      <c r="H9" s="35"/>
      <c r="I9" s="35">
        <v>9</v>
      </c>
      <c r="J9" s="35"/>
      <c r="K9" s="35">
        <v>11</v>
      </c>
      <c r="L9" s="26">
        <v>12</v>
      </c>
      <c r="M9" s="26">
        <v>13</v>
      </c>
    </row>
    <row r="10" spans="1:15" s="10" customFormat="1" ht="29.25" customHeight="1" x14ac:dyDescent="0.25">
      <c r="A10" s="91" t="s">
        <v>10</v>
      </c>
      <c r="B10" s="88" t="s">
        <v>31</v>
      </c>
      <c r="C10" s="93" t="s">
        <v>32</v>
      </c>
      <c r="D10" s="36" t="s">
        <v>17</v>
      </c>
      <c r="E10" s="18">
        <f>E11</f>
        <v>1986.65</v>
      </c>
      <c r="F10" s="18">
        <f t="shared" ref="F10:K10" si="0">F11</f>
        <v>9071.9337500000001</v>
      </c>
      <c r="G10" s="18">
        <f t="shared" si="0"/>
        <v>1512.07753</v>
      </c>
      <c r="H10" s="18">
        <f t="shared" si="0"/>
        <v>2186.29864</v>
      </c>
      <c r="I10" s="18">
        <f t="shared" si="0"/>
        <v>2890.5575799999997</v>
      </c>
      <c r="J10" s="18">
        <f t="shared" si="0"/>
        <v>1450</v>
      </c>
      <c r="K10" s="18">
        <f t="shared" si="0"/>
        <v>1350</v>
      </c>
      <c r="L10" s="88" t="s">
        <v>20</v>
      </c>
      <c r="M10" s="88" t="s">
        <v>43</v>
      </c>
    </row>
    <row r="11" spans="1:15" s="15" customFormat="1" ht="78.75" customHeight="1" x14ac:dyDescent="0.25">
      <c r="A11" s="92"/>
      <c r="B11" s="90"/>
      <c r="C11" s="94"/>
      <c r="D11" s="36" t="s">
        <v>11</v>
      </c>
      <c r="E11" s="18">
        <f>E12+E15+E16</f>
        <v>1986.65</v>
      </c>
      <c r="F11" s="18">
        <f t="shared" ref="F11:K11" si="1">F12+F15+F16</f>
        <v>9071.9337500000001</v>
      </c>
      <c r="G11" s="18">
        <f>G12+G15+G16</f>
        <v>1512.07753</v>
      </c>
      <c r="H11" s="18">
        <f t="shared" si="1"/>
        <v>2186.29864</v>
      </c>
      <c r="I11" s="18">
        <f t="shared" si="1"/>
        <v>2890.5575799999997</v>
      </c>
      <c r="J11" s="18">
        <f t="shared" si="1"/>
        <v>1450</v>
      </c>
      <c r="K11" s="18">
        <f t="shared" si="1"/>
        <v>1350</v>
      </c>
      <c r="L11" s="90"/>
      <c r="M11" s="89"/>
    </row>
    <row r="12" spans="1:15" s="2" customFormat="1" ht="89.25" customHeight="1" x14ac:dyDescent="0.25">
      <c r="A12" s="35" t="s">
        <v>12</v>
      </c>
      <c r="B12" s="34" t="s">
        <v>54</v>
      </c>
      <c r="C12" s="35" t="s">
        <v>32</v>
      </c>
      <c r="D12" s="34" t="s">
        <v>11</v>
      </c>
      <c r="E12" s="16">
        <v>148</v>
      </c>
      <c r="F12" s="16">
        <f>G12+H12+I12+J12+K12</f>
        <v>2249.8783599999997</v>
      </c>
      <c r="G12" s="16">
        <f>680-300-130-84.4-19.57786</f>
        <v>146.02213999999998</v>
      </c>
      <c r="H12" s="16">
        <f>470+39.01572+300-40-20+60-238.21708-34.5</f>
        <v>536.29863999999998</v>
      </c>
      <c r="I12" s="66">
        <f>757.25964-22.7+60-127.00206</f>
        <v>667.55757999999992</v>
      </c>
      <c r="J12" s="16">
        <v>450</v>
      </c>
      <c r="K12" s="16">
        <v>450</v>
      </c>
      <c r="L12" s="34"/>
      <c r="M12" s="89"/>
      <c r="O12" s="3"/>
    </row>
    <row r="13" spans="1:15" s="37" customFormat="1" ht="51.75" hidden="1" customHeight="1" x14ac:dyDescent="0.25">
      <c r="A13" s="38" t="s">
        <v>33</v>
      </c>
      <c r="B13" s="40" t="s">
        <v>34</v>
      </c>
      <c r="C13" s="38" t="s">
        <v>32</v>
      </c>
      <c r="D13" s="40" t="s">
        <v>11</v>
      </c>
      <c r="E13" s="39">
        <v>125.3</v>
      </c>
      <c r="F13" s="39">
        <f>G13+H13+I13+J13+K13</f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40"/>
      <c r="M13" s="89"/>
    </row>
    <row r="14" spans="1:15" s="37" customFormat="1" ht="36.75" hidden="1" customHeight="1" x14ac:dyDescent="0.25">
      <c r="A14" s="38" t="s">
        <v>35</v>
      </c>
      <c r="B14" s="40" t="s">
        <v>25</v>
      </c>
      <c r="C14" s="38" t="s">
        <v>32</v>
      </c>
      <c r="D14" s="40" t="s">
        <v>11</v>
      </c>
      <c r="E14" s="39">
        <v>22.7</v>
      </c>
      <c r="F14" s="39">
        <f>G14+H14+I14+J14+K14</f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40"/>
      <c r="M14" s="89"/>
    </row>
    <row r="15" spans="1:15" s="2" customFormat="1" ht="52.5" customHeight="1" x14ac:dyDescent="0.25">
      <c r="A15" s="35" t="s">
        <v>18</v>
      </c>
      <c r="B15" s="34" t="s">
        <v>55</v>
      </c>
      <c r="C15" s="35" t="s">
        <v>32</v>
      </c>
      <c r="D15" s="34" t="s">
        <v>11</v>
      </c>
      <c r="E15" s="16">
        <v>1688.75</v>
      </c>
      <c r="F15" s="16">
        <f>G15+H15+I15+J15+K15</f>
        <v>6622.0553899999995</v>
      </c>
      <c r="G15" s="45">
        <f>1180+129.05539</f>
        <v>1309.05539</v>
      </c>
      <c r="H15" s="45">
        <f>1200+163+127</f>
        <v>1490</v>
      </c>
      <c r="I15" s="45">
        <f>1490+433</f>
        <v>1923</v>
      </c>
      <c r="J15" s="45">
        <v>1000</v>
      </c>
      <c r="K15" s="45">
        <v>900</v>
      </c>
      <c r="L15" s="44"/>
      <c r="M15" s="89"/>
    </row>
    <row r="16" spans="1:15" s="25" customFormat="1" ht="117" customHeight="1" x14ac:dyDescent="0.25">
      <c r="A16" s="43" t="s">
        <v>22</v>
      </c>
      <c r="B16" s="44" t="s">
        <v>56</v>
      </c>
      <c r="C16" s="43" t="s">
        <v>32</v>
      </c>
      <c r="D16" s="44" t="s">
        <v>11</v>
      </c>
      <c r="E16" s="45">
        <v>149.9</v>
      </c>
      <c r="F16" s="45">
        <f t="shared" ref="F16" si="2">F17+F18+F19</f>
        <v>200</v>
      </c>
      <c r="G16" s="45">
        <f>100-43</f>
        <v>57</v>
      </c>
      <c r="H16" s="45">
        <f>100+40+20</f>
        <v>160</v>
      </c>
      <c r="I16" s="45">
        <f>500-200</f>
        <v>300</v>
      </c>
      <c r="J16" s="45">
        <v>0</v>
      </c>
      <c r="K16" s="45">
        <v>0</v>
      </c>
      <c r="L16" s="44"/>
      <c r="M16" s="89"/>
    </row>
    <row r="17" spans="1:22" s="37" customFormat="1" ht="62.25" hidden="1" customHeight="1" x14ac:dyDescent="0.25">
      <c r="A17" s="38" t="s">
        <v>36</v>
      </c>
      <c r="B17" s="40" t="s">
        <v>39</v>
      </c>
      <c r="C17" s="38" t="s">
        <v>32</v>
      </c>
      <c r="D17" s="40" t="s">
        <v>11</v>
      </c>
      <c r="E17" s="39">
        <v>99.9</v>
      </c>
      <c r="F17" s="39">
        <f>G17+H17+I17+J17+K17</f>
        <v>200</v>
      </c>
      <c r="G17" s="39">
        <v>100</v>
      </c>
      <c r="H17" s="39">
        <v>100</v>
      </c>
      <c r="I17" s="39">
        <v>0</v>
      </c>
      <c r="J17" s="39">
        <v>0</v>
      </c>
      <c r="K17" s="39">
        <v>0</v>
      </c>
      <c r="L17" s="40"/>
      <c r="M17" s="89"/>
    </row>
    <row r="18" spans="1:22" s="37" customFormat="1" ht="67.5" hidden="1" customHeight="1" x14ac:dyDescent="0.25">
      <c r="A18" s="38" t="s">
        <v>37</v>
      </c>
      <c r="B18" s="40" t="s">
        <v>40</v>
      </c>
      <c r="C18" s="38" t="s">
        <v>32</v>
      </c>
      <c r="D18" s="40" t="s">
        <v>11</v>
      </c>
      <c r="E18" s="39">
        <v>50</v>
      </c>
      <c r="F18" s="39">
        <f t="shared" ref="F18:F19" si="3">G18+H18+I18+J18+K18</f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40"/>
      <c r="M18" s="89"/>
    </row>
    <row r="19" spans="1:22" s="37" customFormat="1" ht="43.5" hidden="1" customHeight="1" x14ac:dyDescent="0.25">
      <c r="A19" s="38" t="s">
        <v>38</v>
      </c>
      <c r="B19" s="40" t="s">
        <v>41</v>
      </c>
      <c r="C19" s="38" t="s">
        <v>32</v>
      </c>
      <c r="D19" s="40" t="s">
        <v>11</v>
      </c>
      <c r="E19" s="39">
        <v>0</v>
      </c>
      <c r="F19" s="39">
        <f t="shared" si="3"/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40"/>
      <c r="M19" s="90"/>
    </row>
    <row r="20" spans="1:22" s="15" customFormat="1" ht="18.75" customHeight="1" x14ac:dyDescent="0.25">
      <c r="A20" s="93" t="s">
        <v>13</v>
      </c>
      <c r="B20" s="88" t="s">
        <v>42</v>
      </c>
      <c r="C20" s="93" t="s">
        <v>32</v>
      </c>
      <c r="D20" s="11" t="s">
        <v>17</v>
      </c>
      <c r="E20" s="18">
        <f>E21</f>
        <v>1011</v>
      </c>
      <c r="F20" s="18">
        <f t="shared" ref="F20:K20" si="4">F21</f>
        <v>1266</v>
      </c>
      <c r="G20" s="18">
        <f t="shared" si="4"/>
        <v>255</v>
      </c>
      <c r="H20" s="18">
        <f t="shared" si="4"/>
        <v>246</v>
      </c>
      <c r="I20" s="18">
        <f t="shared" si="4"/>
        <v>255</v>
      </c>
      <c r="J20" s="18">
        <f t="shared" si="4"/>
        <v>255</v>
      </c>
      <c r="K20" s="18">
        <f t="shared" si="4"/>
        <v>255</v>
      </c>
      <c r="L20" s="88" t="s">
        <v>20</v>
      </c>
      <c r="M20" s="74"/>
    </row>
    <row r="21" spans="1:22" s="15" customFormat="1" ht="57.75" customHeight="1" x14ac:dyDescent="0.25">
      <c r="A21" s="94"/>
      <c r="B21" s="90"/>
      <c r="C21" s="94"/>
      <c r="D21" s="11" t="s">
        <v>19</v>
      </c>
      <c r="E21" s="18">
        <f>E23</f>
        <v>1011</v>
      </c>
      <c r="F21" s="18">
        <f t="shared" ref="F21:K21" si="5">F23</f>
        <v>1266</v>
      </c>
      <c r="G21" s="18">
        <f t="shared" si="5"/>
        <v>255</v>
      </c>
      <c r="H21" s="18">
        <f t="shared" si="5"/>
        <v>246</v>
      </c>
      <c r="I21" s="18">
        <f t="shared" si="5"/>
        <v>255</v>
      </c>
      <c r="J21" s="18">
        <f t="shared" si="5"/>
        <v>255</v>
      </c>
      <c r="K21" s="18">
        <f t="shared" si="5"/>
        <v>255</v>
      </c>
      <c r="L21" s="90"/>
      <c r="M21" s="74"/>
    </row>
    <row r="22" spans="1:22" s="2" customFormat="1" ht="15.75" customHeight="1" x14ac:dyDescent="0.25">
      <c r="A22" s="75" t="s">
        <v>14</v>
      </c>
      <c r="B22" s="77" t="s">
        <v>57</v>
      </c>
      <c r="C22" s="75" t="s">
        <v>32</v>
      </c>
      <c r="D22" s="12" t="s">
        <v>17</v>
      </c>
      <c r="E22" s="16">
        <f>E23</f>
        <v>1011</v>
      </c>
      <c r="F22" s="16">
        <f>F23</f>
        <v>1266</v>
      </c>
      <c r="G22" s="16">
        <f t="shared" ref="G22:K22" si="6">G23</f>
        <v>255</v>
      </c>
      <c r="H22" s="16">
        <f t="shared" si="6"/>
        <v>246</v>
      </c>
      <c r="I22" s="16">
        <f t="shared" si="6"/>
        <v>255</v>
      </c>
      <c r="J22" s="16">
        <f t="shared" si="6"/>
        <v>255</v>
      </c>
      <c r="K22" s="16">
        <f t="shared" si="6"/>
        <v>255</v>
      </c>
      <c r="L22" s="77"/>
      <c r="M22" s="74"/>
    </row>
    <row r="23" spans="1:22" s="2" customFormat="1" ht="54.75" customHeight="1" x14ac:dyDescent="0.25">
      <c r="A23" s="76"/>
      <c r="B23" s="78"/>
      <c r="C23" s="76"/>
      <c r="D23" s="12" t="s">
        <v>19</v>
      </c>
      <c r="E23" s="16">
        <v>1011</v>
      </c>
      <c r="F23" s="16">
        <f>G23+H23+I23+J23+K23</f>
        <v>1266</v>
      </c>
      <c r="G23" s="16">
        <v>255</v>
      </c>
      <c r="H23" s="16">
        <v>246</v>
      </c>
      <c r="I23" s="16">
        <v>255</v>
      </c>
      <c r="J23" s="16">
        <v>255</v>
      </c>
      <c r="K23" s="16">
        <v>255</v>
      </c>
      <c r="L23" s="78"/>
      <c r="M23" s="74"/>
    </row>
    <row r="24" spans="1:22" s="52" customFormat="1" ht="18.75" customHeight="1" x14ac:dyDescent="0.25">
      <c r="A24" s="79" t="s">
        <v>64</v>
      </c>
      <c r="B24" s="81" t="s">
        <v>66</v>
      </c>
      <c r="C24" s="79" t="s">
        <v>32</v>
      </c>
      <c r="D24" s="50" t="s">
        <v>17</v>
      </c>
      <c r="E24" s="51">
        <f>E25</f>
        <v>0</v>
      </c>
      <c r="F24" s="51">
        <f t="shared" ref="F24:K24" si="7">F25</f>
        <v>0</v>
      </c>
      <c r="G24" s="51">
        <f t="shared" si="7"/>
        <v>0</v>
      </c>
      <c r="H24" s="51">
        <f t="shared" si="7"/>
        <v>0</v>
      </c>
      <c r="I24" s="51">
        <f t="shared" si="7"/>
        <v>0</v>
      </c>
      <c r="J24" s="51">
        <f t="shared" si="7"/>
        <v>0</v>
      </c>
      <c r="K24" s="51">
        <f t="shared" si="7"/>
        <v>0</v>
      </c>
      <c r="L24" s="81" t="s">
        <v>20</v>
      </c>
      <c r="M24" s="83" t="s">
        <v>52</v>
      </c>
    </row>
    <row r="25" spans="1:22" s="52" customFormat="1" ht="57.75" customHeight="1" x14ac:dyDescent="0.25">
      <c r="A25" s="80"/>
      <c r="B25" s="82"/>
      <c r="C25" s="80"/>
      <c r="D25" s="50" t="s">
        <v>11</v>
      </c>
      <c r="E25" s="51">
        <f>E27</f>
        <v>0</v>
      </c>
      <c r="F25" s="51">
        <f t="shared" ref="F25:K25" si="8">F27</f>
        <v>0</v>
      </c>
      <c r="G25" s="51">
        <f t="shared" si="8"/>
        <v>0</v>
      </c>
      <c r="H25" s="51">
        <f t="shared" si="8"/>
        <v>0</v>
      </c>
      <c r="I25" s="51">
        <f t="shared" si="8"/>
        <v>0</v>
      </c>
      <c r="J25" s="51">
        <f t="shared" si="8"/>
        <v>0</v>
      </c>
      <c r="K25" s="51">
        <f t="shared" si="8"/>
        <v>0</v>
      </c>
      <c r="L25" s="82"/>
      <c r="M25" s="83"/>
    </row>
    <row r="26" spans="1:22" s="25" customFormat="1" ht="15.75" customHeight="1" x14ac:dyDescent="0.25">
      <c r="A26" s="84" t="s">
        <v>65</v>
      </c>
      <c r="B26" s="86" t="s">
        <v>67</v>
      </c>
      <c r="C26" s="84" t="s">
        <v>32</v>
      </c>
      <c r="D26" s="53" t="s">
        <v>17</v>
      </c>
      <c r="E26" s="45">
        <f>E27</f>
        <v>0</v>
      </c>
      <c r="F26" s="45">
        <f>F27</f>
        <v>0</v>
      </c>
      <c r="G26" s="45">
        <f t="shared" ref="G26:K26" si="9">G27</f>
        <v>0</v>
      </c>
      <c r="H26" s="45">
        <f t="shared" si="9"/>
        <v>0</v>
      </c>
      <c r="I26" s="45">
        <f t="shared" si="9"/>
        <v>0</v>
      </c>
      <c r="J26" s="45">
        <f t="shared" si="9"/>
        <v>0</v>
      </c>
      <c r="K26" s="45">
        <f t="shared" si="9"/>
        <v>0</v>
      </c>
      <c r="L26" s="86"/>
      <c r="M26" s="83"/>
    </row>
    <row r="27" spans="1:22" s="25" customFormat="1" ht="193.5" customHeight="1" x14ac:dyDescent="0.25">
      <c r="A27" s="85"/>
      <c r="B27" s="87"/>
      <c r="C27" s="85"/>
      <c r="D27" s="53" t="s">
        <v>11</v>
      </c>
      <c r="E27" s="45">
        <v>0</v>
      </c>
      <c r="F27" s="45">
        <f>G27+H27+I27+J27+K27</f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87"/>
      <c r="M27" s="83"/>
    </row>
    <row r="28" spans="1:22" s="2" customFormat="1" ht="15.75" customHeight="1" x14ac:dyDescent="0.25">
      <c r="A28" s="68" t="s">
        <v>15</v>
      </c>
      <c r="B28" s="69"/>
      <c r="C28" s="69"/>
      <c r="D28" s="70"/>
      <c r="E28" s="18">
        <f>E30+E31</f>
        <v>2997.65</v>
      </c>
      <c r="F28" s="18">
        <f t="shared" ref="F28:K28" si="10">F30+F31</f>
        <v>10654.93375</v>
      </c>
      <c r="G28" s="18">
        <f t="shared" si="10"/>
        <v>1767.07753</v>
      </c>
      <c r="H28" s="18">
        <f t="shared" si="10"/>
        <v>2432.29864</v>
      </c>
      <c r="I28" s="18">
        <f t="shared" si="10"/>
        <v>3145.5575799999997</v>
      </c>
      <c r="J28" s="18">
        <f t="shared" si="10"/>
        <v>1705</v>
      </c>
      <c r="K28" s="18">
        <f t="shared" si="10"/>
        <v>1605</v>
      </c>
      <c r="L28" s="48"/>
      <c r="M28" s="47"/>
    </row>
    <row r="29" spans="1:22" s="15" customFormat="1" x14ac:dyDescent="0.25">
      <c r="A29" s="68" t="s">
        <v>16</v>
      </c>
      <c r="B29" s="69"/>
      <c r="C29" s="69"/>
      <c r="D29" s="70"/>
      <c r="E29" s="22"/>
      <c r="F29" s="22"/>
      <c r="G29" s="22"/>
      <c r="H29" s="22"/>
      <c r="I29" s="22"/>
      <c r="J29" s="22"/>
      <c r="K29" s="22"/>
      <c r="L29" s="23"/>
      <c r="M29" s="23"/>
    </row>
    <row r="30" spans="1:22" s="15" customFormat="1" ht="15" customHeight="1" x14ac:dyDescent="0.25">
      <c r="A30" s="71" t="s">
        <v>19</v>
      </c>
      <c r="B30" s="72"/>
      <c r="C30" s="72"/>
      <c r="D30" s="73"/>
      <c r="E30" s="21">
        <f>E21</f>
        <v>1011</v>
      </c>
      <c r="F30" s="21">
        <f t="shared" ref="F30:K30" si="11">F21</f>
        <v>1266</v>
      </c>
      <c r="G30" s="21">
        <f t="shared" si="11"/>
        <v>255</v>
      </c>
      <c r="H30" s="21">
        <f t="shared" si="11"/>
        <v>246</v>
      </c>
      <c r="I30" s="21">
        <f t="shared" si="11"/>
        <v>255</v>
      </c>
      <c r="J30" s="21">
        <f t="shared" si="11"/>
        <v>255</v>
      </c>
      <c r="K30" s="21">
        <f t="shared" si="11"/>
        <v>255</v>
      </c>
      <c r="L30" s="23"/>
      <c r="M30" s="23"/>
      <c r="V30" s="15" t="s">
        <v>50</v>
      </c>
    </row>
    <row r="31" spans="1:22" s="10" customFormat="1" ht="15" customHeight="1" x14ac:dyDescent="0.25">
      <c r="A31" s="71" t="s">
        <v>11</v>
      </c>
      <c r="B31" s="72"/>
      <c r="C31" s="72"/>
      <c r="D31" s="73"/>
      <c r="E31" s="21">
        <f>E11+E27</f>
        <v>1986.65</v>
      </c>
      <c r="F31" s="21">
        <f>G31+H31+I31+J31+K31</f>
        <v>9388.9337500000001</v>
      </c>
      <c r="G31" s="21">
        <f>G11+G27</f>
        <v>1512.07753</v>
      </c>
      <c r="H31" s="21">
        <f t="shared" ref="H31:K31" si="12">H11+H27</f>
        <v>2186.29864</v>
      </c>
      <c r="I31" s="21">
        <f t="shared" si="12"/>
        <v>2890.5575799999997</v>
      </c>
      <c r="J31" s="21">
        <f t="shared" si="12"/>
        <v>1450</v>
      </c>
      <c r="K31" s="21">
        <f t="shared" si="12"/>
        <v>1350</v>
      </c>
      <c r="L31" s="23"/>
      <c r="M31" s="23"/>
      <c r="O31" s="10" t="s">
        <v>50</v>
      </c>
    </row>
    <row r="34" spans="17:18" x14ac:dyDescent="0.25">
      <c r="Q34" t="s">
        <v>50</v>
      </c>
    </row>
    <row r="36" spans="17:18" x14ac:dyDescent="0.25">
      <c r="R36" t="s">
        <v>50</v>
      </c>
    </row>
  </sheetData>
  <mergeCells count="38">
    <mergeCell ref="K3:M3"/>
    <mergeCell ref="A5:M5"/>
    <mergeCell ref="G7:K7"/>
    <mergeCell ref="L7:L8"/>
    <mergeCell ref="M7:M8"/>
    <mergeCell ref="A7:A8"/>
    <mergeCell ref="B7:B8"/>
    <mergeCell ref="C7:C8"/>
    <mergeCell ref="D7:D8"/>
    <mergeCell ref="E7:E8"/>
    <mergeCell ref="F7:F8"/>
    <mergeCell ref="L26:L27"/>
    <mergeCell ref="M10:M19"/>
    <mergeCell ref="L20:L21"/>
    <mergeCell ref="L22:L23"/>
    <mergeCell ref="A10:A11"/>
    <mergeCell ref="B10:B11"/>
    <mergeCell ref="C10:C11"/>
    <mergeCell ref="C20:C21"/>
    <mergeCell ref="A20:A21"/>
    <mergeCell ref="B20:B21"/>
    <mergeCell ref="L10:L11"/>
    <mergeCell ref="A28:D28"/>
    <mergeCell ref="A31:D31"/>
    <mergeCell ref="A30:D30"/>
    <mergeCell ref="M20:M23"/>
    <mergeCell ref="A22:A23"/>
    <mergeCell ref="B22:B23"/>
    <mergeCell ref="C22:C23"/>
    <mergeCell ref="A29:D29"/>
    <mergeCell ref="A24:A25"/>
    <mergeCell ref="B24:B25"/>
    <mergeCell ref="C24:C25"/>
    <mergeCell ref="L24:L25"/>
    <mergeCell ref="M24:M27"/>
    <mergeCell ref="A26:A27"/>
    <mergeCell ref="B26:B27"/>
    <mergeCell ref="C26:C27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"/>
  <sheetViews>
    <sheetView topLeftCell="A10" zoomScaleNormal="100" workbookViewId="0">
      <selection activeCell="F16" sqref="F16:K16"/>
    </sheetView>
  </sheetViews>
  <sheetFormatPr defaultRowHeight="15" x14ac:dyDescent="0.25"/>
  <cols>
    <col min="1" max="1" width="6.140625" customWidth="1"/>
    <col min="2" max="2" width="28.85546875" customWidth="1"/>
    <col min="3" max="3" width="14" customWidth="1"/>
    <col min="4" max="4" width="15.5703125" style="2" customWidth="1"/>
    <col min="5" max="5" width="17" style="2" customWidth="1"/>
    <col min="6" max="11" width="9.140625" style="2"/>
    <col min="12" max="12" width="18.140625" style="54" customWidth="1"/>
    <col min="13" max="13" width="23.5703125" customWidth="1"/>
  </cols>
  <sheetData>
    <row r="2" spans="1:13" ht="43.5" customHeight="1" x14ac:dyDescent="0.25">
      <c r="L2" s="114" t="s">
        <v>70</v>
      </c>
      <c r="M2" s="114"/>
    </row>
    <row r="4" spans="1:13" ht="15.75" x14ac:dyDescent="0.25">
      <c r="L4" s="115"/>
      <c r="M4" s="115"/>
    </row>
    <row r="5" spans="1:13" ht="47.25" customHeight="1" x14ac:dyDescent="0.25">
      <c r="A5" s="116" t="s">
        <v>47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</row>
    <row r="6" spans="1:13" ht="15.75" x14ac:dyDescent="0.25">
      <c r="B6" s="1"/>
    </row>
    <row r="7" spans="1:13" ht="99" customHeight="1" x14ac:dyDescent="0.25">
      <c r="A7" s="99" t="s">
        <v>0</v>
      </c>
      <c r="B7" s="100" t="s">
        <v>1</v>
      </c>
      <c r="C7" s="100" t="s">
        <v>2</v>
      </c>
      <c r="D7" s="100" t="s">
        <v>3</v>
      </c>
      <c r="E7" s="98" t="s">
        <v>30</v>
      </c>
      <c r="F7" s="98" t="s">
        <v>4</v>
      </c>
      <c r="G7" s="97" t="s">
        <v>5</v>
      </c>
      <c r="H7" s="97"/>
      <c r="I7" s="97"/>
      <c r="J7" s="97"/>
      <c r="K7" s="97"/>
      <c r="L7" s="98" t="s">
        <v>6</v>
      </c>
      <c r="M7" s="98" t="s">
        <v>7</v>
      </c>
    </row>
    <row r="8" spans="1:13" x14ac:dyDescent="0.25">
      <c r="A8" s="99"/>
      <c r="B8" s="100"/>
      <c r="C8" s="100"/>
      <c r="D8" s="100"/>
      <c r="E8" s="98"/>
      <c r="F8" s="98"/>
      <c r="G8" s="58" t="s">
        <v>8</v>
      </c>
      <c r="H8" s="60" t="s">
        <v>9</v>
      </c>
      <c r="I8" s="59" t="s">
        <v>27</v>
      </c>
      <c r="J8" s="59" t="s">
        <v>28</v>
      </c>
      <c r="K8" s="59" t="s">
        <v>29</v>
      </c>
      <c r="L8" s="98"/>
      <c r="M8" s="98"/>
    </row>
    <row r="9" spans="1:13" x14ac:dyDescent="0.25">
      <c r="A9" s="14">
        <v>1</v>
      </c>
      <c r="B9" s="14">
        <v>2</v>
      </c>
      <c r="C9" s="14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  <c r="J9" s="28">
        <v>10</v>
      </c>
      <c r="K9" s="28">
        <v>11</v>
      </c>
      <c r="L9" s="28">
        <v>12</v>
      </c>
      <c r="M9" s="14">
        <v>13</v>
      </c>
    </row>
    <row r="10" spans="1:13" s="10" customFormat="1" ht="21.75" customHeight="1" x14ac:dyDescent="0.25">
      <c r="A10" s="91" t="s">
        <v>10</v>
      </c>
      <c r="B10" s="88" t="s">
        <v>53</v>
      </c>
      <c r="C10" s="93" t="s">
        <v>32</v>
      </c>
      <c r="D10" s="36" t="s">
        <v>17</v>
      </c>
      <c r="E10" s="29">
        <f>E11</f>
        <v>62.9</v>
      </c>
      <c r="F10" s="29">
        <f>F11</f>
        <v>30</v>
      </c>
      <c r="G10" s="29">
        <f t="shared" ref="G10:K10" si="0">G11</f>
        <v>30</v>
      </c>
      <c r="H10" s="29">
        <f t="shared" si="0"/>
        <v>0</v>
      </c>
      <c r="I10" s="29">
        <f t="shared" si="0"/>
        <v>0</v>
      </c>
      <c r="J10" s="29">
        <f t="shared" si="0"/>
        <v>0</v>
      </c>
      <c r="K10" s="29">
        <f t="shared" si="0"/>
        <v>0</v>
      </c>
      <c r="L10" s="105" t="s">
        <v>20</v>
      </c>
      <c r="M10" s="108"/>
    </row>
    <row r="11" spans="1:13" s="10" customFormat="1" ht="41.25" customHeight="1" x14ac:dyDescent="0.25">
      <c r="A11" s="92"/>
      <c r="B11" s="90"/>
      <c r="C11" s="94"/>
      <c r="D11" s="36" t="s">
        <v>11</v>
      </c>
      <c r="E11" s="29">
        <f>E13+E15</f>
        <v>62.9</v>
      </c>
      <c r="F11" s="29">
        <f>G11+H11+I11+J11+K11</f>
        <v>30</v>
      </c>
      <c r="G11" s="29">
        <f>G13+G15</f>
        <v>30</v>
      </c>
      <c r="H11" s="29">
        <f>H13+H15</f>
        <v>0</v>
      </c>
      <c r="I11" s="29">
        <f t="shared" ref="I11:K11" si="1">I13+I15</f>
        <v>0</v>
      </c>
      <c r="J11" s="29">
        <f t="shared" si="1"/>
        <v>0</v>
      </c>
      <c r="K11" s="29">
        <f t="shared" si="1"/>
        <v>0</v>
      </c>
      <c r="L11" s="106"/>
      <c r="M11" s="109"/>
    </row>
    <row r="12" spans="1:13" ht="25.5" customHeight="1" x14ac:dyDescent="0.25">
      <c r="A12" s="101" t="s">
        <v>12</v>
      </c>
      <c r="B12" s="103" t="s">
        <v>58</v>
      </c>
      <c r="C12" s="75" t="s">
        <v>32</v>
      </c>
      <c r="D12" s="34" t="s">
        <v>17</v>
      </c>
      <c r="E12" s="24">
        <f>E13</f>
        <v>55.4</v>
      </c>
      <c r="F12" s="24">
        <f>F13</f>
        <v>30</v>
      </c>
      <c r="G12" s="24">
        <f>G13</f>
        <v>30</v>
      </c>
      <c r="H12" s="24">
        <f t="shared" ref="H12:K14" si="2">H13</f>
        <v>0</v>
      </c>
      <c r="I12" s="24">
        <f t="shared" si="2"/>
        <v>0</v>
      </c>
      <c r="J12" s="24">
        <f t="shared" si="2"/>
        <v>0</v>
      </c>
      <c r="K12" s="24">
        <f t="shared" si="2"/>
        <v>0</v>
      </c>
      <c r="L12" s="106"/>
      <c r="M12" s="109"/>
    </row>
    <row r="13" spans="1:13" ht="52.5" customHeight="1" x14ac:dyDescent="0.25">
      <c r="A13" s="102"/>
      <c r="B13" s="104"/>
      <c r="C13" s="76"/>
      <c r="D13" s="34" t="s">
        <v>11</v>
      </c>
      <c r="E13" s="24">
        <v>55.4</v>
      </c>
      <c r="F13" s="24">
        <f>G13+H13+I13+J13+K13</f>
        <v>30</v>
      </c>
      <c r="G13" s="24">
        <f>125-95</f>
        <v>30</v>
      </c>
      <c r="H13" s="24">
        <f>125-125</f>
        <v>0</v>
      </c>
      <c r="I13" s="65">
        <f>125-53-72</f>
        <v>0</v>
      </c>
      <c r="J13" s="24">
        <v>0</v>
      </c>
      <c r="K13" s="24">
        <v>0</v>
      </c>
      <c r="L13" s="107"/>
      <c r="M13" s="110"/>
    </row>
    <row r="14" spans="1:13" ht="25.5" customHeight="1" x14ac:dyDescent="0.25">
      <c r="A14" s="101" t="s">
        <v>18</v>
      </c>
      <c r="B14" s="103" t="s">
        <v>59</v>
      </c>
      <c r="C14" s="75" t="s">
        <v>32</v>
      </c>
      <c r="D14" s="34" t="s">
        <v>17</v>
      </c>
      <c r="E14" s="24">
        <f>E15</f>
        <v>7.5</v>
      </c>
      <c r="F14" s="24">
        <f>F15</f>
        <v>0</v>
      </c>
      <c r="G14" s="24">
        <f>G15</f>
        <v>0</v>
      </c>
      <c r="H14" s="24">
        <f t="shared" si="2"/>
        <v>0</v>
      </c>
      <c r="I14" s="24">
        <f t="shared" si="2"/>
        <v>0</v>
      </c>
      <c r="J14" s="24">
        <f t="shared" si="2"/>
        <v>0</v>
      </c>
      <c r="K14" s="24">
        <f t="shared" si="2"/>
        <v>0</v>
      </c>
      <c r="L14" s="55"/>
      <c r="M14" s="42"/>
    </row>
    <row r="15" spans="1:13" ht="38.25" customHeight="1" x14ac:dyDescent="0.25">
      <c r="A15" s="102"/>
      <c r="B15" s="104"/>
      <c r="C15" s="76"/>
      <c r="D15" s="34" t="s">
        <v>11</v>
      </c>
      <c r="E15" s="24">
        <v>7.5</v>
      </c>
      <c r="F15" s="24">
        <f>G15+H15+I15+J15+K15</f>
        <v>0</v>
      </c>
      <c r="G15" s="24">
        <f>35-35</f>
        <v>0</v>
      </c>
      <c r="H15" s="24">
        <f>35-35</f>
        <v>0</v>
      </c>
      <c r="I15" s="65">
        <f>35-35</f>
        <v>0</v>
      </c>
      <c r="J15" s="24">
        <v>0</v>
      </c>
      <c r="K15" s="24">
        <v>0</v>
      </c>
      <c r="L15" s="55"/>
      <c r="M15" s="42"/>
    </row>
    <row r="16" spans="1:13" ht="15" customHeight="1" x14ac:dyDescent="0.25">
      <c r="A16" s="111" t="s">
        <v>15</v>
      </c>
      <c r="B16" s="112"/>
      <c r="C16" s="112"/>
      <c r="D16" s="113"/>
      <c r="E16" s="29">
        <f>E18</f>
        <v>62.9</v>
      </c>
      <c r="F16" s="29">
        <f>F18</f>
        <v>30</v>
      </c>
      <c r="G16" s="29">
        <f t="shared" ref="G16:K16" si="3">G18</f>
        <v>30</v>
      </c>
      <c r="H16" s="29">
        <f t="shared" si="3"/>
        <v>0</v>
      </c>
      <c r="I16" s="29">
        <f t="shared" si="3"/>
        <v>0</v>
      </c>
      <c r="J16" s="29">
        <f t="shared" si="3"/>
        <v>0</v>
      </c>
      <c r="K16" s="29">
        <f t="shared" si="3"/>
        <v>0</v>
      </c>
      <c r="L16" s="56"/>
      <c r="M16" s="13"/>
    </row>
    <row r="17" spans="1:13" ht="15" customHeight="1" x14ac:dyDescent="0.25">
      <c r="A17" s="111" t="s">
        <v>16</v>
      </c>
      <c r="B17" s="112"/>
      <c r="C17" s="112"/>
      <c r="D17" s="113"/>
      <c r="E17" s="30"/>
      <c r="F17" s="30"/>
      <c r="G17" s="30"/>
      <c r="H17" s="30"/>
      <c r="I17" s="30"/>
      <c r="J17" s="30"/>
      <c r="K17" s="30"/>
      <c r="L17" s="56"/>
      <c r="M17" s="13"/>
    </row>
    <row r="18" spans="1:13" ht="15" customHeight="1" x14ac:dyDescent="0.25">
      <c r="A18" s="111" t="s">
        <v>11</v>
      </c>
      <c r="B18" s="112"/>
      <c r="C18" s="112"/>
      <c r="D18" s="113"/>
      <c r="E18" s="29">
        <f>E11</f>
        <v>62.9</v>
      </c>
      <c r="F18" s="29">
        <f>F11</f>
        <v>30</v>
      </c>
      <c r="G18" s="29">
        <f t="shared" ref="G18:K18" si="4">G11</f>
        <v>30</v>
      </c>
      <c r="H18" s="29">
        <f t="shared" si="4"/>
        <v>0</v>
      </c>
      <c r="I18" s="29">
        <f t="shared" si="4"/>
        <v>0</v>
      </c>
      <c r="J18" s="29">
        <f t="shared" si="4"/>
        <v>0</v>
      </c>
      <c r="K18" s="29">
        <f t="shared" si="4"/>
        <v>0</v>
      </c>
      <c r="L18" s="56"/>
      <c r="M18" s="13"/>
    </row>
  </sheetData>
  <mergeCells count="26">
    <mergeCell ref="A18:D18"/>
    <mergeCell ref="A10:A11"/>
    <mergeCell ref="B10:B11"/>
    <mergeCell ref="A12:A13"/>
    <mergeCell ref="L2:M2"/>
    <mergeCell ref="L4:M4"/>
    <mergeCell ref="A16:D16"/>
    <mergeCell ref="A17:D17"/>
    <mergeCell ref="A5:M5"/>
    <mergeCell ref="G7:K7"/>
    <mergeCell ref="C10:C11"/>
    <mergeCell ref="A7:A8"/>
    <mergeCell ref="B7:B8"/>
    <mergeCell ref="C7:C8"/>
    <mergeCell ref="D7:D8"/>
    <mergeCell ref="E7:E8"/>
    <mergeCell ref="M7:M8"/>
    <mergeCell ref="B12:B13"/>
    <mergeCell ref="C12:C13"/>
    <mergeCell ref="L10:L13"/>
    <mergeCell ref="M10:M13"/>
    <mergeCell ref="A14:A15"/>
    <mergeCell ref="B14:B15"/>
    <mergeCell ref="C14:C15"/>
    <mergeCell ref="F7:F8"/>
    <mergeCell ref="L7:L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47"/>
  <sheetViews>
    <sheetView tabSelected="1" topLeftCell="A10" zoomScaleNormal="100" workbookViewId="0">
      <selection activeCell="K44" sqref="K44"/>
    </sheetView>
  </sheetViews>
  <sheetFormatPr defaultRowHeight="15" x14ac:dyDescent="0.25"/>
  <cols>
    <col min="1" max="1" width="5" customWidth="1"/>
    <col min="2" max="2" width="18.28515625" customWidth="1"/>
    <col min="3" max="3" width="11.5703125" customWidth="1"/>
    <col min="4" max="4" width="9.5703125" customWidth="1"/>
    <col min="5" max="5" width="9.140625" style="2"/>
    <col min="6" max="6" width="9.42578125" style="2" bestFit="1" customWidth="1"/>
    <col min="7" max="8" width="12.42578125" style="2" bestFit="1" customWidth="1"/>
    <col min="9" max="10" width="12.42578125" style="25" bestFit="1" customWidth="1"/>
    <col min="11" max="11" width="14.140625" style="25" bestFit="1" customWidth="1"/>
    <col min="12" max="12" width="15.28515625" style="2" customWidth="1"/>
    <col min="13" max="13" width="16.42578125" customWidth="1"/>
  </cols>
  <sheetData>
    <row r="3" spans="1:15" ht="57.75" customHeight="1" x14ac:dyDescent="0.25">
      <c r="K3" s="95" t="s">
        <v>72</v>
      </c>
      <c r="L3" s="95"/>
      <c r="M3" s="95"/>
      <c r="N3" s="32"/>
    </row>
    <row r="4" spans="1:15" ht="18.75" x14ac:dyDescent="0.3">
      <c r="L4" s="31"/>
      <c r="M4" s="20"/>
    </row>
    <row r="5" spans="1:15" ht="45" customHeight="1" x14ac:dyDescent="0.3">
      <c r="A5" s="96" t="s">
        <v>48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</row>
    <row r="8" spans="1:15" ht="15" customHeight="1" x14ac:dyDescent="0.25">
      <c r="A8" s="99" t="s">
        <v>0</v>
      </c>
      <c r="B8" s="100" t="s">
        <v>1</v>
      </c>
      <c r="C8" s="100" t="s">
        <v>2</v>
      </c>
      <c r="D8" s="100" t="s">
        <v>44</v>
      </c>
      <c r="E8" s="98" t="s">
        <v>45</v>
      </c>
      <c r="F8" s="98" t="s">
        <v>4</v>
      </c>
      <c r="G8" s="97" t="s">
        <v>5</v>
      </c>
      <c r="H8" s="97"/>
      <c r="I8" s="97"/>
      <c r="J8" s="97"/>
      <c r="K8" s="97"/>
      <c r="L8" s="98" t="s">
        <v>6</v>
      </c>
      <c r="M8" s="98" t="s">
        <v>7</v>
      </c>
    </row>
    <row r="9" spans="1:15" ht="96" customHeight="1" x14ac:dyDescent="0.25">
      <c r="A9" s="99"/>
      <c r="B9" s="100"/>
      <c r="C9" s="100"/>
      <c r="D9" s="100"/>
      <c r="E9" s="98"/>
      <c r="F9" s="98"/>
      <c r="G9" s="58" t="s">
        <v>8</v>
      </c>
      <c r="H9" s="60" t="s">
        <v>9</v>
      </c>
      <c r="I9" s="59" t="s">
        <v>27</v>
      </c>
      <c r="J9" s="59" t="s">
        <v>28</v>
      </c>
      <c r="K9" s="59" t="s">
        <v>29</v>
      </c>
      <c r="L9" s="98"/>
      <c r="M9" s="98"/>
    </row>
    <row r="10" spans="1:15" x14ac:dyDescent="0.25">
      <c r="A10" s="8">
        <v>1</v>
      </c>
      <c r="B10" s="8">
        <v>2</v>
      </c>
      <c r="C10" s="8">
        <v>3</v>
      </c>
      <c r="D10" s="8">
        <v>4</v>
      </c>
      <c r="E10" s="17">
        <v>5</v>
      </c>
      <c r="F10" s="17">
        <v>6</v>
      </c>
      <c r="G10" s="17">
        <v>7</v>
      </c>
      <c r="H10" s="17">
        <v>8</v>
      </c>
      <c r="I10" s="61">
        <v>9</v>
      </c>
      <c r="J10" s="61">
        <v>10</v>
      </c>
      <c r="K10" s="61">
        <v>11</v>
      </c>
      <c r="L10" s="17">
        <v>12</v>
      </c>
      <c r="M10" s="8">
        <v>13</v>
      </c>
    </row>
    <row r="11" spans="1:15" s="2" customFormat="1" ht="15" customHeight="1" x14ac:dyDescent="0.25">
      <c r="A11" s="120" t="s">
        <v>10</v>
      </c>
      <c r="B11" s="88" t="s">
        <v>49</v>
      </c>
      <c r="C11" s="93" t="s">
        <v>32</v>
      </c>
      <c r="D11" s="36" t="s">
        <v>17</v>
      </c>
      <c r="E11" s="41">
        <f>E12</f>
        <v>31882.41</v>
      </c>
      <c r="F11" s="41">
        <f>F12</f>
        <v>159294.26613999999</v>
      </c>
      <c r="G11" s="41">
        <f>G12</f>
        <v>30595.348089999996</v>
      </c>
      <c r="H11" s="41">
        <f t="shared" ref="H11:K11" si="0">H12</f>
        <v>31839.588329999999</v>
      </c>
      <c r="I11" s="41">
        <f t="shared" si="0"/>
        <v>34914.610520000002</v>
      </c>
      <c r="J11" s="41">
        <f t="shared" si="0"/>
        <v>32373.659599999999</v>
      </c>
      <c r="K11" s="41">
        <f t="shared" si="0"/>
        <v>29571.059600000001</v>
      </c>
      <c r="L11" s="117" t="s">
        <v>20</v>
      </c>
      <c r="M11" s="117"/>
    </row>
    <row r="12" spans="1:15" s="2" customFormat="1" ht="77.25" customHeight="1" x14ac:dyDescent="0.25">
      <c r="A12" s="121"/>
      <c r="B12" s="90"/>
      <c r="C12" s="94"/>
      <c r="D12" s="36" t="s">
        <v>11</v>
      </c>
      <c r="E12" s="41">
        <f>E14+E16+E18+E22</f>
        <v>31882.41</v>
      </c>
      <c r="F12" s="41">
        <f>G12+H12+I12+J12+K12</f>
        <v>159294.26613999999</v>
      </c>
      <c r="G12" s="41">
        <f>+G14+G16+G18+G22+G24+G20</f>
        <v>30595.348089999996</v>
      </c>
      <c r="H12" s="41">
        <f t="shared" ref="H12:K12" si="1">+H14+H16+H18+H22+H24+H20</f>
        <v>31839.588329999999</v>
      </c>
      <c r="I12" s="41">
        <f t="shared" si="1"/>
        <v>34914.610520000002</v>
      </c>
      <c r="J12" s="41">
        <f t="shared" si="1"/>
        <v>32373.659599999999</v>
      </c>
      <c r="K12" s="41">
        <f t="shared" si="1"/>
        <v>29571.059600000001</v>
      </c>
      <c r="L12" s="118"/>
      <c r="M12" s="118"/>
    </row>
    <row r="13" spans="1:15" s="2" customFormat="1" ht="15" customHeight="1" x14ac:dyDescent="0.25">
      <c r="A13" s="75" t="s">
        <v>12</v>
      </c>
      <c r="B13" s="122" t="s">
        <v>60</v>
      </c>
      <c r="C13" s="75" t="s">
        <v>32</v>
      </c>
      <c r="D13" s="34" t="s">
        <v>17</v>
      </c>
      <c r="E13" s="41">
        <f>E14</f>
        <v>1623.9</v>
      </c>
      <c r="F13" s="41">
        <f>F14</f>
        <v>9095.92706</v>
      </c>
      <c r="G13" s="41">
        <f>G14</f>
        <v>1749.2281700000001</v>
      </c>
      <c r="H13" s="41">
        <f>H14</f>
        <v>1800.0094200000001</v>
      </c>
      <c r="I13" s="41">
        <f t="shared" ref="I13:K13" si="2">I14</f>
        <v>1901.0994700000001</v>
      </c>
      <c r="J13" s="41">
        <f t="shared" si="2"/>
        <v>1822.7950000000001</v>
      </c>
      <c r="K13" s="41">
        <f t="shared" si="2"/>
        <v>1822.7950000000001</v>
      </c>
      <c r="L13" s="118"/>
      <c r="M13" s="118"/>
    </row>
    <row r="14" spans="1:15" s="2" customFormat="1" ht="36" customHeight="1" x14ac:dyDescent="0.25">
      <c r="A14" s="76"/>
      <c r="B14" s="123"/>
      <c r="C14" s="76"/>
      <c r="D14" s="34" t="s">
        <v>11</v>
      </c>
      <c r="E14" s="41">
        <v>1623.9</v>
      </c>
      <c r="F14" s="41">
        <f>G14+H14+I14+J14+K14</f>
        <v>9095.92706</v>
      </c>
      <c r="G14" s="41">
        <f>1798.14-30-18.91183</f>
        <v>1749.2281700000001</v>
      </c>
      <c r="H14" s="41">
        <f>1822.795-22.78558</f>
        <v>1800.0094200000001</v>
      </c>
      <c r="I14" s="41">
        <v>1901.0994700000001</v>
      </c>
      <c r="J14" s="41">
        <v>1822.7950000000001</v>
      </c>
      <c r="K14" s="41">
        <v>1822.7950000000001</v>
      </c>
      <c r="L14" s="118"/>
      <c r="M14" s="118"/>
    </row>
    <row r="15" spans="1:15" s="25" customFormat="1" ht="15" customHeight="1" x14ac:dyDescent="0.25">
      <c r="A15" s="130" t="s">
        <v>18</v>
      </c>
      <c r="B15" s="128" t="s">
        <v>61</v>
      </c>
      <c r="C15" s="84" t="s">
        <v>32</v>
      </c>
      <c r="D15" s="44" t="s">
        <v>17</v>
      </c>
      <c r="E15" s="46">
        <f>E16</f>
        <v>30006.26</v>
      </c>
      <c r="F15" s="46">
        <f>F16</f>
        <v>148519.87187</v>
      </c>
      <c r="G15" s="46">
        <f>G16</f>
        <v>28461.352709999999</v>
      </c>
      <c r="H15" s="46">
        <f t="shared" ref="H15:K15" si="3">H16</f>
        <v>30022.878909999999</v>
      </c>
      <c r="I15" s="46">
        <f t="shared" si="3"/>
        <v>32654.511050000001</v>
      </c>
      <c r="J15" s="46">
        <f t="shared" si="3"/>
        <v>30091.864600000001</v>
      </c>
      <c r="K15" s="46">
        <f t="shared" si="3"/>
        <v>27289.264599999999</v>
      </c>
      <c r="L15" s="118"/>
      <c r="M15" s="118"/>
    </row>
    <row r="16" spans="1:15" s="25" customFormat="1" ht="38.25" customHeight="1" x14ac:dyDescent="0.25">
      <c r="A16" s="131"/>
      <c r="B16" s="129"/>
      <c r="C16" s="85"/>
      <c r="D16" s="44" t="s">
        <v>11</v>
      </c>
      <c r="E16" s="46">
        <f>30010.26-4</f>
        <v>30006.26</v>
      </c>
      <c r="F16" s="46">
        <f>G16+H16+I16+J16+K16</f>
        <v>148519.87187</v>
      </c>
      <c r="G16" s="46">
        <f>22975.73834+5066.60083+1530.12083+200-210-213.824-75.47749-336.8058-460-15</f>
        <v>28461.352709999999</v>
      </c>
      <c r="H16" s="46">
        <f>23717.26317+5776.05283+708.5386-90-50-100+130+1042-1110.97569</f>
        <v>30022.878909999999</v>
      </c>
      <c r="I16" s="57">
        <f>23912.491+7293.921+4117.23+50-118.3+200+74.99-2875.82095</f>
        <v>32654.511050000001</v>
      </c>
      <c r="J16" s="46">
        <v>30091.864600000001</v>
      </c>
      <c r="K16" s="46">
        <f>30092.1646-2802.9</f>
        <v>27289.264599999999</v>
      </c>
      <c r="L16" s="118"/>
      <c r="M16" s="118"/>
      <c r="O16" s="67"/>
    </row>
    <row r="17" spans="1:22" s="25" customFormat="1" ht="15" customHeight="1" x14ac:dyDescent="0.25">
      <c r="A17" s="84" t="s">
        <v>22</v>
      </c>
      <c r="B17" s="128" t="s">
        <v>62</v>
      </c>
      <c r="C17" s="84" t="s">
        <v>32</v>
      </c>
      <c r="D17" s="44" t="s">
        <v>17</v>
      </c>
      <c r="E17" s="46">
        <f>E18</f>
        <v>248.25</v>
      </c>
      <c r="F17" s="46">
        <f>F18</f>
        <v>1109.7</v>
      </c>
      <c r="G17" s="46">
        <f>G18</f>
        <v>32</v>
      </c>
      <c r="H17" s="46">
        <f t="shared" ref="H17:K23" si="4">H18</f>
        <v>12.699999999999989</v>
      </c>
      <c r="I17" s="46">
        <f t="shared" si="4"/>
        <v>355</v>
      </c>
      <c r="J17" s="46">
        <f t="shared" si="4"/>
        <v>355</v>
      </c>
      <c r="K17" s="46">
        <f t="shared" si="4"/>
        <v>355</v>
      </c>
      <c r="L17" s="118"/>
      <c r="M17" s="118"/>
    </row>
    <row r="18" spans="1:22" s="25" customFormat="1" ht="61.5" customHeight="1" x14ac:dyDescent="0.25">
      <c r="A18" s="85"/>
      <c r="B18" s="129"/>
      <c r="C18" s="85"/>
      <c r="D18" s="44" t="s">
        <v>11</v>
      </c>
      <c r="E18" s="46">
        <v>248.25</v>
      </c>
      <c r="F18" s="46">
        <f>G18+H18+I18+J18+K18</f>
        <v>1109.7</v>
      </c>
      <c r="G18" s="46">
        <f>45+337.6-13-337.6</f>
        <v>32</v>
      </c>
      <c r="H18" s="46">
        <f>355-342.3</f>
        <v>12.699999999999989</v>
      </c>
      <c r="I18" s="46">
        <f>45+310</f>
        <v>355</v>
      </c>
      <c r="J18" s="46">
        <v>355</v>
      </c>
      <c r="K18" s="46">
        <v>355</v>
      </c>
      <c r="L18" s="118"/>
      <c r="M18" s="118"/>
      <c r="O18" s="25" t="s">
        <v>50</v>
      </c>
    </row>
    <row r="19" spans="1:22" s="25" customFormat="1" ht="15" customHeight="1" x14ac:dyDescent="0.25">
      <c r="A19" s="84" t="s">
        <v>51</v>
      </c>
      <c r="B19" s="128" t="s">
        <v>74</v>
      </c>
      <c r="C19" s="84" t="s">
        <v>75</v>
      </c>
      <c r="D19" s="44" t="s">
        <v>17</v>
      </c>
      <c r="E19" s="46">
        <f>E20</f>
        <v>0</v>
      </c>
      <c r="F19" s="46">
        <f>F20</f>
        <v>200</v>
      </c>
      <c r="G19" s="46">
        <f>G20</f>
        <v>0</v>
      </c>
      <c r="H19" s="46">
        <f t="shared" si="4"/>
        <v>0</v>
      </c>
      <c r="I19" s="46">
        <f t="shared" si="4"/>
        <v>0</v>
      </c>
      <c r="J19" s="46">
        <f t="shared" si="4"/>
        <v>100</v>
      </c>
      <c r="K19" s="46">
        <f t="shared" si="4"/>
        <v>100</v>
      </c>
      <c r="L19" s="118"/>
      <c r="M19" s="118"/>
    </row>
    <row r="20" spans="1:22" s="25" customFormat="1" ht="39" customHeight="1" x14ac:dyDescent="0.25">
      <c r="A20" s="85"/>
      <c r="B20" s="129"/>
      <c r="C20" s="85"/>
      <c r="D20" s="44" t="s">
        <v>11</v>
      </c>
      <c r="E20" s="46">
        <v>0</v>
      </c>
      <c r="F20" s="46">
        <f>G20+H20+I20+J20+K20</f>
        <v>200</v>
      </c>
      <c r="G20" s="46">
        <v>0</v>
      </c>
      <c r="H20" s="46">
        <f>100-100</f>
        <v>0</v>
      </c>
      <c r="I20" s="57">
        <f>100-100</f>
        <v>0</v>
      </c>
      <c r="J20" s="46">
        <v>100</v>
      </c>
      <c r="K20" s="46">
        <v>100</v>
      </c>
      <c r="L20" s="118"/>
      <c r="M20" s="118"/>
      <c r="O20" s="25" t="s">
        <v>50</v>
      </c>
      <c r="R20" s="25" t="s">
        <v>50</v>
      </c>
    </row>
    <row r="21" spans="1:22" s="25" customFormat="1" ht="15" customHeight="1" x14ac:dyDescent="0.25">
      <c r="A21" s="84" t="s">
        <v>69</v>
      </c>
      <c r="B21" s="128" t="s">
        <v>63</v>
      </c>
      <c r="C21" s="84" t="s">
        <v>32</v>
      </c>
      <c r="D21" s="44" t="s">
        <v>17</v>
      </c>
      <c r="E21" s="46">
        <f>E22</f>
        <v>4</v>
      </c>
      <c r="F21" s="46">
        <f>F22</f>
        <v>18.190999999999999</v>
      </c>
      <c r="G21" s="46">
        <f>G22</f>
        <v>2.1909999999999998</v>
      </c>
      <c r="H21" s="46">
        <f t="shared" si="4"/>
        <v>4</v>
      </c>
      <c r="I21" s="46">
        <f t="shared" si="4"/>
        <v>4</v>
      </c>
      <c r="J21" s="46">
        <f t="shared" si="4"/>
        <v>4</v>
      </c>
      <c r="K21" s="46">
        <f t="shared" si="4"/>
        <v>4</v>
      </c>
      <c r="L21" s="118"/>
      <c r="M21" s="118"/>
    </row>
    <row r="22" spans="1:22" s="25" customFormat="1" ht="90" customHeight="1" x14ac:dyDescent="0.25">
      <c r="A22" s="85"/>
      <c r="B22" s="129"/>
      <c r="C22" s="85"/>
      <c r="D22" s="44" t="s">
        <v>11</v>
      </c>
      <c r="E22" s="46">
        <v>4</v>
      </c>
      <c r="F22" s="46">
        <f>G22+H22+I22+J22+K22</f>
        <v>18.190999999999999</v>
      </c>
      <c r="G22" s="46">
        <f>4-1.809</f>
        <v>2.1909999999999998</v>
      </c>
      <c r="H22" s="46">
        <v>4</v>
      </c>
      <c r="I22" s="46">
        <v>4</v>
      </c>
      <c r="J22" s="46">
        <v>4</v>
      </c>
      <c r="K22" s="46">
        <v>4</v>
      </c>
      <c r="L22" s="118"/>
      <c r="M22" s="118"/>
      <c r="O22" s="25" t="s">
        <v>50</v>
      </c>
      <c r="R22" s="25" t="s">
        <v>50</v>
      </c>
      <c r="V22" s="25" t="s">
        <v>50</v>
      </c>
    </row>
    <row r="23" spans="1:22" s="25" customFormat="1" ht="15" customHeight="1" x14ac:dyDescent="0.25">
      <c r="A23" s="84" t="s">
        <v>73</v>
      </c>
      <c r="B23" s="128" t="s">
        <v>68</v>
      </c>
      <c r="C23" s="84">
        <v>2020</v>
      </c>
      <c r="D23" s="44" t="s">
        <v>17</v>
      </c>
      <c r="E23" s="46">
        <f>E24</f>
        <v>0</v>
      </c>
      <c r="F23" s="46">
        <f>F24</f>
        <v>350.57621</v>
      </c>
      <c r="G23" s="46">
        <f>G24</f>
        <v>350.57621</v>
      </c>
      <c r="H23" s="46">
        <f t="shared" si="4"/>
        <v>0</v>
      </c>
      <c r="I23" s="46">
        <f t="shared" si="4"/>
        <v>0</v>
      </c>
      <c r="J23" s="46">
        <f t="shared" si="4"/>
        <v>0</v>
      </c>
      <c r="K23" s="46">
        <f t="shared" si="4"/>
        <v>0</v>
      </c>
      <c r="L23" s="118"/>
      <c r="M23" s="49"/>
    </row>
    <row r="24" spans="1:22" s="25" customFormat="1" ht="49.5" customHeight="1" x14ac:dyDescent="0.25">
      <c r="A24" s="85"/>
      <c r="B24" s="129"/>
      <c r="C24" s="85"/>
      <c r="D24" s="44" t="s">
        <v>11</v>
      </c>
      <c r="E24" s="46">
        <v>0</v>
      </c>
      <c r="F24" s="46">
        <f>G24+H24+I24+J24+K24</f>
        <v>350.57621</v>
      </c>
      <c r="G24" s="46">
        <v>350.57621</v>
      </c>
      <c r="H24" s="46">
        <v>0</v>
      </c>
      <c r="I24" s="46">
        <v>0</v>
      </c>
      <c r="J24" s="46">
        <v>0</v>
      </c>
      <c r="K24" s="46">
        <v>0</v>
      </c>
      <c r="L24" s="119"/>
      <c r="M24" s="49"/>
      <c r="O24" s="25" t="s">
        <v>50</v>
      </c>
    </row>
    <row r="25" spans="1:22" s="2" customFormat="1" ht="15" customHeight="1" x14ac:dyDescent="0.25">
      <c r="A25" s="68" t="s">
        <v>15</v>
      </c>
      <c r="B25" s="69"/>
      <c r="C25" s="69"/>
      <c r="D25" s="70"/>
      <c r="E25" s="19">
        <f>E27</f>
        <v>31882.41</v>
      </c>
      <c r="F25" s="19">
        <f t="shared" ref="F25:K25" si="5">F27</f>
        <v>159294.26613999999</v>
      </c>
      <c r="G25" s="19">
        <f t="shared" si="5"/>
        <v>30595.348089999996</v>
      </c>
      <c r="H25" s="19">
        <f t="shared" si="5"/>
        <v>31839.588329999999</v>
      </c>
      <c r="I25" s="19">
        <f t="shared" si="5"/>
        <v>34914.610520000002</v>
      </c>
      <c r="J25" s="19">
        <f t="shared" si="5"/>
        <v>32373.659599999999</v>
      </c>
      <c r="K25" s="19">
        <f t="shared" si="5"/>
        <v>29571.059600000001</v>
      </c>
      <c r="L25" s="33"/>
      <c r="M25" s="33"/>
    </row>
    <row r="26" spans="1:22" s="2" customFormat="1" ht="15" customHeight="1" x14ac:dyDescent="0.25">
      <c r="A26" s="68" t="s">
        <v>16</v>
      </c>
      <c r="B26" s="69"/>
      <c r="C26" s="69"/>
      <c r="D26" s="70"/>
      <c r="E26" s="23"/>
      <c r="F26" s="23"/>
      <c r="G26" s="58"/>
      <c r="H26" s="60"/>
      <c r="I26" s="62"/>
      <c r="J26" s="62"/>
      <c r="K26" s="63"/>
      <c r="L26" s="33"/>
      <c r="M26" s="33"/>
    </row>
    <row r="27" spans="1:22" s="2" customFormat="1" ht="15" customHeight="1" x14ac:dyDescent="0.25">
      <c r="A27" s="68" t="s">
        <v>11</v>
      </c>
      <c r="B27" s="69"/>
      <c r="C27" s="69"/>
      <c r="D27" s="70"/>
      <c r="E27" s="18">
        <f>E12</f>
        <v>31882.41</v>
      </c>
      <c r="F27" s="18">
        <f>G27+H27+I27+J27+K27</f>
        <v>159294.26613999999</v>
      </c>
      <c r="G27" s="18">
        <f>G12</f>
        <v>30595.348089999996</v>
      </c>
      <c r="H27" s="18">
        <f>H12</f>
        <v>31839.588329999999</v>
      </c>
      <c r="I27" s="18">
        <f>I12</f>
        <v>34914.610520000002</v>
      </c>
      <c r="J27" s="18">
        <f>J12</f>
        <v>32373.659599999999</v>
      </c>
      <c r="K27" s="18">
        <f>K12</f>
        <v>29571.059600000001</v>
      </c>
      <c r="L27" s="33"/>
      <c r="M27" s="33"/>
    </row>
    <row r="33" spans="1:21" x14ac:dyDescent="0.25">
      <c r="A33" s="124" t="s">
        <v>26</v>
      </c>
      <c r="B33" s="124"/>
      <c r="C33" s="125" t="s">
        <v>23</v>
      </c>
      <c r="D33" s="126"/>
      <c r="E33" s="127"/>
      <c r="F33" s="4" t="s">
        <v>17</v>
      </c>
      <c r="G33" s="4">
        <v>2020</v>
      </c>
      <c r="H33" s="4">
        <v>2021</v>
      </c>
      <c r="I33" s="64">
        <v>2022</v>
      </c>
      <c r="J33" s="64">
        <v>2023</v>
      </c>
      <c r="K33" s="64">
        <v>2024</v>
      </c>
      <c r="L33" s="5"/>
      <c r="M33" s="5"/>
    </row>
    <row r="34" spans="1:21" x14ac:dyDescent="0.25">
      <c r="A34" s="124"/>
      <c r="B34" s="124"/>
      <c r="C34" s="125" t="s">
        <v>24</v>
      </c>
      <c r="D34" s="126"/>
      <c r="E34" s="127"/>
      <c r="F34" s="6">
        <f>F35+F36</f>
        <v>169979.19989000002</v>
      </c>
      <c r="G34" s="6">
        <f t="shared" ref="G34:K34" si="6">G35+G36</f>
        <v>32392.425619999995</v>
      </c>
      <c r="H34" s="6">
        <f t="shared" si="6"/>
        <v>34271.88697</v>
      </c>
      <c r="I34" s="6">
        <f t="shared" si="6"/>
        <v>38060.168100000003</v>
      </c>
      <c r="J34" s="6">
        <f t="shared" si="6"/>
        <v>34078.659599999999</v>
      </c>
      <c r="K34" s="6">
        <f t="shared" si="6"/>
        <v>31176.059600000001</v>
      </c>
      <c r="L34" s="5"/>
      <c r="M34" s="5"/>
      <c r="R34" t="s">
        <v>50</v>
      </c>
    </row>
    <row r="35" spans="1:21" ht="31.5" customHeight="1" x14ac:dyDescent="0.25">
      <c r="A35" s="124"/>
      <c r="B35" s="124"/>
      <c r="C35" s="125" t="s">
        <v>21</v>
      </c>
      <c r="D35" s="126"/>
      <c r="E35" s="127"/>
      <c r="F35" s="6">
        <f>G35+H35+I35+J35+K35</f>
        <v>168713.19989000002</v>
      </c>
      <c r="G35" s="6">
        <f>'развитие им.комплекса'!G31+мун.служба!G18+'глава+адм+моб.подготовка'!G27</f>
        <v>32137.425619999995</v>
      </c>
      <c r="H35" s="6">
        <f>'развитие им.комплекса'!H31+мун.служба!H18+'глава+адм+моб.подготовка'!H27</f>
        <v>34025.88697</v>
      </c>
      <c r="I35" s="6">
        <f>'развитие им.комплекса'!I31+мун.служба!I18+'глава+адм+моб.подготовка'!I27</f>
        <v>37805.168100000003</v>
      </c>
      <c r="J35" s="6">
        <f>'развитие им.комплекса'!J31+мун.служба!J18+'глава+адм+моб.подготовка'!J27</f>
        <v>33823.659599999999</v>
      </c>
      <c r="K35" s="6">
        <f>'развитие им.комплекса'!K31+мун.служба!K18+'глава+адм+моб.подготовка'!K27</f>
        <v>30921.059600000001</v>
      </c>
      <c r="L35" s="5"/>
      <c r="M35" s="5"/>
    </row>
    <row r="36" spans="1:21" ht="28.5" customHeight="1" x14ac:dyDescent="0.25">
      <c r="A36" s="124"/>
      <c r="B36" s="124"/>
      <c r="C36" s="125" t="s">
        <v>19</v>
      </c>
      <c r="D36" s="126"/>
      <c r="E36" s="127"/>
      <c r="F36" s="6">
        <f>G36+H36+I36+J36+K36</f>
        <v>1266</v>
      </c>
      <c r="G36" s="6">
        <f>'развитие им.комплекса'!G30</f>
        <v>255</v>
      </c>
      <c r="H36" s="6">
        <f>'развитие им.комплекса'!H30</f>
        <v>246</v>
      </c>
      <c r="I36" s="6">
        <f>'развитие им.комплекса'!I30</f>
        <v>255</v>
      </c>
      <c r="J36" s="6">
        <f>'развитие им.комплекса'!J30</f>
        <v>255</v>
      </c>
      <c r="K36" s="6">
        <f>'развитие им.комплекса'!K30</f>
        <v>255</v>
      </c>
      <c r="L36" s="5"/>
      <c r="M36" s="5"/>
    </row>
    <row r="40" spans="1:21" x14ac:dyDescent="0.25">
      <c r="U40" t="s">
        <v>50</v>
      </c>
    </row>
    <row r="43" spans="1:21" x14ac:dyDescent="0.25">
      <c r="M43" t="s">
        <v>50</v>
      </c>
    </row>
    <row r="47" spans="1:21" x14ac:dyDescent="0.25">
      <c r="K47" s="25" t="s">
        <v>50</v>
      </c>
      <c r="M47" t="s">
        <v>50</v>
      </c>
    </row>
  </sheetData>
  <mergeCells count="42">
    <mergeCell ref="E8:E9"/>
    <mergeCell ref="F8:F9"/>
    <mergeCell ref="G8:K8"/>
    <mergeCell ref="A15:A16"/>
    <mergeCell ref="B15:B16"/>
    <mergeCell ref="C15:C16"/>
    <mergeCell ref="A25:D25"/>
    <mergeCell ref="A26:D26"/>
    <mergeCell ref="A27:D27"/>
    <mergeCell ref="A17:A18"/>
    <mergeCell ref="B17:B18"/>
    <mergeCell ref="C17:C18"/>
    <mergeCell ref="A21:A22"/>
    <mergeCell ref="B21:B22"/>
    <mergeCell ref="C21:C22"/>
    <mergeCell ref="A23:A24"/>
    <mergeCell ref="B23:B24"/>
    <mergeCell ref="C23:C24"/>
    <mergeCell ref="A19:A20"/>
    <mergeCell ref="B19:B20"/>
    <mergeCell ref="C19:C20"/>
    <mergeCell ref="A33:B36"/>
    <mergeCell ref="C33:E33"/>
    <mergeCell ref="C34:E34"/>
    <mergeCell ref="C35:E35"/>
    <mergeCell ref="C36:E36"/>
    <mergeCell ref="L11:L24"/>
    <mergeCell ref="K3:M3"/>
    <mergeCell ref="A11:A12"/>
    <mergeCell ref="B11:B12"/>
    <mergeCell ref="C11:C12"/>
    <mergeCell ref="A13:A14"/>
    <mergeCell ref="B13:B14"/>
    <mergeCell ref="C13:C14"/>
    <mergeCell ref="M11:M22"/>
    <mergeCell ref="L8:L9"/>
    <mergeCell ref="M8:M9"/>
    <mergeCell ref="A5:M5"/>
    <mergeCell ref="A8:A9"/>
    <mergeCell ref="B8:B9"/>
    <mergeCell ref="C8:C9"/>
    <mergeCell ref="D8:D9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развитие им.комплекса</vt:lpstr>
      <vt:lpstr>мун.служба</vt:lpstr>
      <vt:lpstr>глава+адм+моб.подготовка</vt:lpstr>
      <vt:lpstr>мун.служба!Заголовки_для_печати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2022-10-11T09:17:06Z</dcterms:modified>
</cp:coreProperties>
</file>